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5H Tickets\MIP 5H STG 20\"/>
    </mc:Choice>
  </mc:AlternateContent>
  <bookViews>
    <workbookView xWindow="480" yWindow="1200" windowWidth="20115" windowHeight="7215"/>
  </bookViews>
  <sheets>
    <sheet name="100 Mesh" sheetId="8" r:id="rId1"/>
    <sheet name="40-70 Sand" sheetId="10" r:id="rId2"/>
    <sheet name="Water analysis" sheetId="11" r:id="rId3"/>
    <sheet name="100 Mesh Treated" sheetId="12" r:id="rId4"/>
    <sheet name="40-70 Treated" sheetId="13" r:id="rId5"/>
  </sheets>
  <externalReferences>
    <externalReference r:id="rId6"/>
    <externalReference r:id="rId7"/>
  </externalReferences>
  <calcPr calcId="152511"/>
</workbook>
</file>

<file path=xl/calcChain.xml><?xml version="1.0" encoding="utf-8"?>
<calcChain xmlns="http://schemas.openxmlformats.org/spreadsheetml/2006/main">
  <c r="E28" i="13" l="1"/>
  <c r="F28" i="13" s="1"/>
  <c r="E27" i="13"/>
  <c r="F27" i="13" s="1"/>
  <c r="E26" i="13"/>
  <c r="F26" i="13" s="1"/>
  <c r="E25" i="13"/>
  <c r="F25" i="13" s="1"/>
  <c r="E24" i="13"/>
  <c r="F24" i="13" s="1"/>
  <c r="E23" i="13"/>
  <c r="F23" i="13" s="1"/>
  <c r="E22" i="13"/>
  <c r="F22" i="13" s="1"/>
  <c r="E21" i="13"/>
  <c r="F21" i="13" s="1"/>
  <c r="E28" i="12"/>
  <c r="F28" i="12" s="1"/>
  <c r="E27" i="12"/>
  <c r="F27" i="12" s="1"/>
  <c r="E26" i="12"/>
  <c r="F26" i="12" s="1"/>
  <c r="E25" i="12"/>
  <c r="F25" i="12" s="1"/>
  <c r="E24" i="12"/>
  <c r="F24" i="12" s="1"/>
  <c r="E23" i="12"/>
  <c r="F23" i="12" s="1"/>
  <c r="F22" i="12"/>
  <c r="E22" i="12"/>
  <c r="E21" i="12"/>
  <c r="F21" i="12" s="1"/>
  <c r="G28" i="13" l="1"/>
  <c r="G24" i="13"/>
  <c r="G21" i="13"/>
  <c r="G26" i="13"/>
  <c r="G22" i="13"/>
  <c r="G27" i="13"/>
  <c r="G23" i="13"/>
  <c r="G25" i="13"/>
  <c r="G28" i="12"/>
  <c r="G24" i="12"/>
  <c r="G25" i="12"/>
  <c r="G21" i="12"/>
  <c r="G22" i="12"/>
  <c r="G23" i="12"/>
  <c r="G26" i="12"/>
  <c r="G27" i="12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<sst xmlns="http://schemas.openxmlformats.org/spreadsheetml/2006/main" count="150" uniqueCount="44">
  <si>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</si>
  <si>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</si>
  <si>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</si>
  <si>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</si>
  <si>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</si>
  <si>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</si>
  <si>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</si>
  <si>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</si>
  <si>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</si>
  <si>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</si>
  <si>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</si>
  <si>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</si>
  <si>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</si>
  <si>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</si>
  <si>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</si>
  <si>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</si>
  <si>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</si>
  <si>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</si>
  <si>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</si>
  <si>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</si>
  <si>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</si>
  <si>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</si>
  <si>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</si>
  <si>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</si>
  <si>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</si>
  <si>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</si>
  <si>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Austin Reed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</si>
  <si>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</si>
  <si>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</si>
  <si>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</si>
  <si>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</si>
  <si>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</si>
  <si>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</si>
  <si>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</si>
  <si>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</si>
  <si>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</si>
  <si>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</si>
  <si>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</si>
  <si>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</si>
  <si>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</si>
  <si>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</si>
  <si>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</si>
  <si>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</si>
  <si>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5H Stage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</si>
</sst>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5" fillId="0" borderId="0" xfId="1" applyFont="1" applyAlignment="1" applyProtection="1">
      <alignment horizontal="right"/>
      <protection locked="0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6</c:v>
                </c:pt>
                <c:pt idx="1">
                  <c:v>54</c:v>
                </c:pt>
                <c:pt idx="2">
                  <c:v>26.399999999999977</c:v>
                </c:pt>
                <c:pt idx="3">
                  <c:v>9.2400000000000091</c:v>
                </c:pt>
                <c:pt idx="4">
                  <c:v>3</c:v>
                </c:pt>
                <c:pt idx="5">
                  <c:v>0.40000000000003411</c:v>
                </c:pt>
                <c:pt idx="6">
                  <c:v>0.87999999999999534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139656"/>
        <c:axId val="460136912"/>
      </c:barChart>
      <c:catAx>
        <c:axId val="460139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136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01369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139656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42</c:v>
                </c:pt>
                <c:pt idx="3">
                  <c:v>46</c:v>
                </c:pt>
                <c:pt idx="4">
                  <c:v>7.5999999999999668</c:v>
                </c:pt>
                <c:pt idx="5">
                  <c:v>2</c:v>
                </c:pt>
                <c:pt idx="6">
                  <c:v>0.40000000000003411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7002864"/>
        <c:axId val="297003256"/>
      </c:barChart>
      <c:catAx>
        <c:axId val="29700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7003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70032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700286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'[1]100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'[1]100 Mesh'!$F$21:$F$27</c:f>
              <c:numCache>
                <c:formatCode>General</c:formatCode>
                <c:ptCount val="7"/>
                <c:pt idx="0">
                  <c:v>6.4000000000000332</c:v>
                </c:pt>
                <c:pt idx="1">
                  <c:v>69.439999999999941</c:v>
                </c:pt>
                <c:pt idx="2">
                  <c:v>14.319999999999993</c:v>
                </c:pt>
                <c:pt idx="3">
                  <c:v>5.5999999999999659</c:v>
                </c:pt>
                <c:pt idx="4">
                  <c:v>3.1999999999999891</c:v>
                </c:pt>
                <c:pt idx="5">
                  <c:v>0.80000000000001126</c:v>
                </c:pt>
                <c:pt idx="6">
                  <c:v>0.19999999999998863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4605424"/>
        <c:axId val="354605816"/>
      </c:barChart>
      <c:catAx>
        <c:axId val="354605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605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46058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60542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'[2]100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'[2]100 Mesh'!$F$21:$F$27</c:f>
              <c:numCache>
                <c:formatCode>General</c:formatCode>
                <c:ptCount val="7"/>
                <c:pt idx="0">
                  <c:v>9.2000000000000455</c:v>
                </c:pt>
                <c:pt idx="1">
                  <c:v>59.599999999999966</c:v>
                </c:pt>
                <c:pt idx="2">
                  <c:v>17.400000000000034</c:v>
                </c:pt>
                <c:pt idx="3">
                  <c:v>8</c:v>
                </c:pt>
                <c:pt idx="4">
                  <c:v>4.4000000000000341</c:v>
                </c:pt>
                <c:pt idx="5">
                  <c:v>1.1999999999999886</c:v>
                </c:pt>
                <c:pt idx="6">
                  <c:v>0.28000000000002956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9893608"/>
        <c:axId val="364668832"/>
      </c:barChart>
      <c:catAx>
        <c:axId val="469893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4668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46688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989360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'[1]40-70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'[1]40-70 Sand'!$F$21:$F$27</c:f>
              <c:numCache>
                <c:formatCode>General</c:formatCode>
                <c:ptCount val="7"/>
                <c:pt idx="0">
                  <c:v>0</c:v>
                </c:pt>
                <c:pt idx="1">
                  <c:v>2.8000000000000114</c:v>
                </c:pt>
                <c:pt idx="2">
                  <c:v>24.800000000000011</c:v>
                </c:pt>
                <c:pt idx="3">
                  <c:v>47.599999999999966</c:v>
                </c:pt>
                <c:pt idx="4">
                  <c:v>17.199999999999989</c:v>
                </c:pt>
                <c:pt idx="5">
                  <c:v>6.5600000000000023</c:v>
                </c:pt>
                <c:pt idx="6">
                  <c:v>0.95999999999997965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5050456"/>
        <c:axId val="466827456"/>
      </c:barChart>
      <c:catAx>
        <c:axId val="355050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6827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68274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5050456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'[2]40-70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'[2]40-70 Sand'!$F$21:$F$27</c:f>
              <c:numCache>
                <c:formatCode>General</c:formatCode>
                <c:ptCount val="7"/>
                <c:pt idx="0">
                  <c:v>0</c:v>
                </c:pt>
                <c:pt idx="1">
                  <c:v>2.4000000000000341</c:v>
                </c:pt>
                <c:pt idx="2">
                  <c:v>26</c:v>
                </c:pt>
                <c:pt idx="3">
                  <c:v>50.000000000000057</c:v>
                </c:pt>
                <c:pt idx="4">
                  <c:v>16.800000000000011</c:v>
                </c:pt>
                <c:pt idx="5">
                  <c:v>4.9599999999999795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6828240"/>
        <c:axId val="466828632"/>
      </c:barChart>
      <c:catAx>
        <c:axId val="46682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6828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68286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682824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 Mesh"/>
      <sheetName val="40-70 Sand"/>
      <sheetName val="Water analysis"/>
    </sheetNames>
    <sheetDataSet>
      <sheetData sheetId="0">
        <row r="21">
          <cell r="B21">
            <v>50</v>
          </cell>
          <cell r="F21">
            <v>6.4000000000000332</v>
          </cell>
        </row>
        <row r="22">
          <cell r="B22">
            <v>70</v>
          </cell>
          <cell r="F22">
            <v>69.439999999999941</v>
          </cell>
        </row>
        <row r="23">
          <cell r="B23">
            <v>80</v>
          </cell>
          <cell r="F23">
            <v>14.319999999999993</v>
          </cell>
        </row>
        <row r="24">
          <cell r="B24">
            <v>100</v>
          </cell>
          <cell r="F24">
            <v>5.5999999999999659</v>
          </cell>
        </row>
        <row r="25">
          <cell r="B25">
            <v>120</v>
          </cell>
          <cell r="F25">
            <v>3.1999999999999891</v>
          </cell>
        </row>
        <row r="26">
          <cell r="B26">
            <v>140</v>
          </cell>
          <cell r="F26">
            <v>0.80000000000001126</v>
          </cell>
        </row>
        <row r="27">
          <cell r="B27">
            <v>200</v>
          </cell>
          <cell r="F27">
            <v>0.19999999999998863</v>
          </cell>
        </row>
      </sheetData>
      <sheetData sheetId="1">
        <row r="21">
          <cell r="B21">
            <v>30</v>
          </cell>
          <cell r="F21">
            <v>0</v>
          </cell>
        </row>
        <row r="22">
          <cell r="B22">
            <v>40</v>
          </cell>
          <cell r="F22">
            <v>2.8000000000000114</v>
          </cell>
        </row>
        <row r="23">
          <cell r="B23">
            <v>45</v>
          </cell>
          <cell r="F23">
            <v>24.800000000000011</v>
          </cell>
        </row>
        <row r="24">
          <cell r="B24">
            <v>50</v>
          </cell>
          <cell r="F24">
            <v>47.599999999999966</v>
          </cell>
        </row>
        <row r="25">
          <cell r="B25">
            <v>60</v>
          </cell>
          <cell r="F25">
            <v>17.199999999999989</v>
          </cell>
        </row>
        <row r="26">
          <cell r="B26">
            <v>70</v>
          </cell>
          <cell r="F26">
            <v>6.5600000000000023</v>
          </cell>
        </row>
        <row r="27">
          <cell r="B27">
            <v>100</v>
          </cell>
          <cell r="F27">
            <v>0.95999999999997965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 Mesh"/>
      <sheetName val="40-70 Sand"/>
      <sheetName val="Water analysis"/>
    </sheetNames>
    <sheetDataSet>
      <sheetData sheetId="0">
        <row r="21">
          <cell r="B21">
            <v>50</v>
          </cell>
          <cell r="F21">
            <v>9.2000000000000455</v>
          </cell>
        </row>
        <row r="22">
          <cell r="B22">
            <v>70</v>
          </cell>
          <cell r="F22">
            <v>59.599999999999966</v>
          </cell>
        </row>
        <row r="23">
          <cell r="B23">
            <v>80</v>
          </cell>
          <cell r="F23">
            <v>17.400000000000034</v>
          </cell>
        </row>
        <row r="24">
          <cell r="B24">
            <v>100</v>
          </cell>
          <cell r="F24">
            <v>8</v>
          </cell>
        </row>
        <row r="25">
          <cell r="B25">
            <v>120</v>
          </cell>
          <cell r="F25">
            <v>4.4000000000000341</v>
          </cell>
        </row>
        <row r="26">
          <cell r="B26">
            <v>140</v>
          </cell>
          <cell r="F26">
            <v>1.1999999999999886</v>
          </cell>
        </row>
        <row r="27">
          <cell r="B27">
            <v>200</v>
          </cell>
          <cell r="F27">
            <v>0.28000000000002956</v>
          </cell>
        </row>
      </sheetData>
      <sheetData sheetId="1">
        <row r="21">
          <cell r="B21">
            <v>30</v>
          </cell>
          <cell r="F21">
            <v>0</v>
          </cell>
        </row>
        <row r="22">
          <cell r="B22">
            <v>40</v>
          </cell>
          <cell r="F22">
            <v>2.4000000000000341</v>
          </cell>
        </row>
        <row r="23">
          <cell r="B23">
            <v>45</v>
          </cell>
          <cell r="F23">
            <v>26</v>
          </cell>
        </row>
        <row r="24">
          <cell r="B24">
            <v>50</v>
          </cell>
          <cell r="F24">
            <v>50.000000000000057</v>
          </cell>
        </row>
        <row r="25">
          <cell r="B25">
            <v>60</v>
          </cell>
          <cell r="F25">
            <v>16.800000000000011</v>
          </cell>
        </row>
        <row r="26">
          <cell r="B26">
            <v>70</v>
          </cell>
          <cell r="F26">
            <v>4.9599999999999795</v>
          </cell>
        </row>
        <row r="27">
          <cell r="B27">
            <v>100</v>
          </cell>
          <cell r="F27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A4" workbookViewId="0">
      <selection activeCell="D22" sqref="D22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3"/>
      <c r="E6" s="53"/>
      <c r="F6" s="53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6" t="s">
        <v>13</v>
      </c>
      <c r="D10" s="56"/>
      <c r="E10" s="23"/>
      <c r="F10" s="38" t="s">
        <v>22</v>
      </c>
      <c r="G10" s="52">
        <v>100</v>
      </c>
      <c r="H10" s="52"/>
    </row>
    <row r="11" spans="1:8" ht="15.75">
      <c r="B11" s="38" t="s">
        <v>21</v>
      </c>
      <c r="C11" s="57" t="s">
        <v>27</v>
      </c>
      <c r="D11" s="57"/>
      <c r="E11" s="23"/>
      <c r="F11" s="38" t="s">
        <v>20</v>
      </c>
      <c r="G11" s="58" t="s">
        <v>19</v>
      </c>
      <c r="H11" s="58"/>
    </row>
    <row r="12" spans="1:8" ht="15.75">
      <c r="B12" s="38" t="s">
        <v>18</v>
      </c>
      <c r="C12" s="57" t="s">
        <v>43</v>
      </c>
      <c r="D12" s="57"/>
      <c r="E12" s="23"/>
      <c r="F12" s="38" t="s">
        <v>17</v>
      </c>
      <c r="G12" s="59">
        <v>42311</v>
      </c>
      <c r="H12" s="59"/>
    </row>
    <row r="13" spans="1:8" ht="15" customHeight="1">
      <c r="B13" s="26"/>
      <c r="C13" s="31"/>
      <c r="D13" s="23"/>
      <c r="E13" s="55"/>
      <c r="F13" s="55"/>
      <c r="G13" s="30"/>
      <c r="H13" s="29"/>
    </row>
    <row r="14" spans="1:8" ht="15.75">
      <c r="B14" s="26" t="s">
        <v>16</v>
      </c>
      <c r="C14" s="52" t="s">
        <v>13</v>
      </c>
      <c r="D14" s="52"/>
      <c r="E14" s="55" t="s">
        <v>15</v>
      </c>
      <c r="F14" s="55"/>
      <c r="G14" s="54" t="s">
        <v>26</v>
      </c>
      <c r="H14" s="54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114.8</v>
      </c>
      <c r="E21" s="15">
        <f t="shared" ref="E21:E27" si="0">D21-C21</f>
        <v>1.5</v>
      </c>
      <c r="F21" s="14">
        <f t="shared" ref="F21:F27" si="1">(E21/$C$17)*100</f>
        <v>6</v>
      </c>
      <c r="G21" s="13">
        <f>SUM($F$21:F21)</f>
        <v>6</v>
      </c>
    </row>
    <row r="22" spans="2:7">
      <c r="B22" s="16">
        <v>70</v>
      </c>
      <c r="C22" s="37">
        <v>110.5</v>
      </c>
      <c r="D22" s="37">
        <v>124</v>
      </c>
      <c r="E22" s="15">
        <f t="shared" si="0"/>
        <v>13.5</v>
      </c>
      <c r="F22" s="14">
        <f t="shared" si="1"/>
        <v>54</v>
      </c>
      <c r="G22" s="13">
        <f>SUM($F$21:F22)</f>
        <v>60</v>
      </c>
    </row>
    <row r="23" spans="2:7">
      <c r="B23" s="16">
        <v>80</v>
      </c>
      <c r="C23" s="37">
        <v>109.7</v>
      </c>
      <c r="D23" s="37">
        <v>116.3</v>
      </c>
      <c r="E23" s="15">
        <f t="shared" si="0"/>
        <v>6.5999999999999943</v>
      </c>
      <c r="F23" s="14">
        <f t="shared" si="1"/>
        <v>26.399999999999977</v>
      </c>
      <c r="G23" s="13">
        <f>SUM($F$21:F23)</f>
        <v>86.399999999999977</v>
      </c>
    </row>
    <row r="24" spans="2:7">
      <c r="B24" s="16">
        <v>100</v>
      </c>
      <c r="C24" s="37">
        <v>111.39</v>
      </c>
      <c r="D24" s="37">
        <v>113.7</v>
      </c>
      <c r="E24" s="15">
        <f t="shared" si="0"/>
        <v>2.3100000000000023</v>
      </c>
      <c r="F24" s="14">
        <f t="shared" si="1"/>
        <v>9.2400000000000091</v>
      </c>
      <c r="G24" s="13">
        <f>SUM($F$21:F24)</f>
        <v>95.639999999999986</v>
      </c>
    </row>
    <row r="25" spans="2:7">
      <c r="B25" s="16">
        <v>120</v>
      </c>
      <c r="C25" s="37">
        <v>104</v>
      </c>
      <c r="D25" s="37">
        <v>104.75</v>
      </c>
      <c r="E25" s="15">
        <f t="shared" si="0"/>
        <v>0.75</v>
      </c>
      <c r="F25" s="14">
        <f>(E25/$C$17)*100</f>
        <v>3</v>
      </c>
      <c r="G25" s="13">
        <f>SUM($F$21:F25)</f>
        <v>98.639999999999986</v>
      </c>
    </row>
    <row r="26" spans="2:7">
      <c r="B26" s="16">
        <v>140</v>
      </c>
      <c r="C26" s="37">
        <v>106.3</v>
      </c>
      <c r="D26" s="37">
        <v>106.4</v>
      </c>
      <c r="E26" s="15">
        <f t="shared" si="0"/>
        <v>0.10000000000000853</v>
      </c>
      <c r="F26" s="14">
        <f t="shared" si="1"/>
        <v>0.40000000000003411</v>
      </c>
      <c r="G26" s="13">
        <f>SUM($F$21:F26)</f>
        <v>99.04000000000002</v>
      </c>
    </row>
    <row r="27" spans="2:7">
      <c r="B27" s="16">
        <v>200</v>
      </c>
      <c r="C27" s="37">
        <v>105.18</v>
      </c>
      <c r="D27" s="37">
        <v>105.4</v>
      </c>
      <c r="E27" s="15">
        <f t="shared" si="0"/>
        <v>0.21999999999999886</v>
      </c>
      <c r="F27" s="14">
        <f t="shared" si="1"/>
        <v>0.87999999999999534</v>
      </c>
      <c r="G27" s="13">
        <f>SUM($F$21:F27)</f>
        <v>99.920000000000016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99.920000000000016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22" workbookViewId="0">
      <selection activeCell="D26" sqref="D26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3"/>
      <c r="E6" s="53"/>
      <c r="F6" s="53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6" t="s">
        <v>13</v>
      </c>
      <c r="D10" s="56"/>
      <c r="E10" s="23"/>
      <c r="F10" s="38" t="s">
        <v>22</v>
      </c>
      <c r="G10" s="52" t="s">
        <v>25</v>
      </c>
      <c r="H10" s="52"/>
    </row>
    <row r="11" spans="1:8" ht="15.75">
      <c r="B11" s="38" t="s">
        <v>21</v>
      </c>
      <c r="C11" s="57" t="s">
        <v>27</v>
      </c>
      <c r="D11" s="57"/>
      <c r="E11" s="23"/>
      <c r="F11" s="38" t="s">
        <v>20</v>
      </c>
      <c r="G11" s="58" t="s">
        <v>19</v>
      </c>
      <c r="H11" s="58"/>
    </row>
    <row r="12" spans="1:8" ht="15.75">
      <c r="B12" s="38" t="s">
        <v>18</v>
      </c>
      <c r="C12" s="57" t="s">
        <v>43</v>
      </c>
      <c r="D12" s="57"/>
      <c r="E12" s="23"/>
      <c r="F12" s="38" t="s">
        <v>17</v>
      </c>
      <c r="G12" s="59">
        <v>42311</v>
      </c>
      <c r="H12" s="59"/>
    </row>
    <row r="13" spans="1:8" ht="15.75">
      <c r="B13" s="26"/>
      <c r="C13" s="31"/>
      <c r="D13" s="23"/>
      <c r="E13" s="55"/>
      <c r="F13" s="55"/>
      <c r="G13" s="30"/>
      <c r="H13" s="29"/>
    </row>
    <row r="14" spans="1:8" ht="15.75">
      <c r="B14" s="26" t="s">
        <v>16</v>
      </c>
      <c r="C14" s="52" t="s">
        <v>13</v>
      </c>
      <c r="D14" s="52"/>
      <c r="E14" s="55" t="s">
        <v>15</v>
      </c>
      <c r="F14" s="55"/>
      <c r="G14" s="60" t="s">
        <v>26</v>
      </c>
      <c r="H14" s="60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115.8</v>
      </c>
      <c r="E22" s="15">
        <f t="shared" si="0"/>
        <v>0.5</v>
      </c>
      <c r="F22" s="14">
        <f t="shared" si="1"/>
        <v>2</v>
      </c>
      <c r="G22" s="13">
        <f>SUM(F20:F22)</f>
        <v>2</v>
      </c>
    </row>
    <row r="23" spans="2:13">
      <c r="B23" s="16">
        <v>45</v>
      </c>
      <c r="C23" s="37">
        <v>111.5</v>
      </c>
      <c r="D23" s="37">
        <v>122</v>
      </c>
      <c r="E23" s="15">
        <f t="shared" si="0"/>
        <v>10.5</v>
      </c>
      <c r="F23" s="14">
        <f t="shared" si="1"/>
        <v>42</v>
      </c>
      <c r="G23" s="13">
        <f>SUM(F21:F23)</f>
        <v>44</v>
      </c>
    </row>
    <row r="24" spans="2:13">
      <c r="B24" s="16">
        <v>50</v>
      </c>
      <c r="C24" s="37">
        <v>115</v>
      </c>
      <c r="D24" s="37">
        <v>126.5</v>
      </c>
      <c r="E24" s="15">
        <f t="shared" si="0"/>
        <v>11.5</v>
      </c>
      <c r="F24" s="14">
        <f t="shared" si="1"/>
        <v>46</v>
      </c>
      <c r="G24" s="13">
        <f>SUM(F21:F24)</f>
        <v>90</v>
      </c>
    </row>
    <row r="25" spans="2:13">
      <c r="B25" s="16">
        <v>60</v>
      </c>
      <c r="C25" s="37">
        <v>111.9</v>
      </c>
      <c r="D25" s="37">
        <v>113.8</v>
      </c>
      <c r="E25" s="15">
        <f t="shared" si="0"/>
        <v>1.8999999999999915</v>
      </c>
      <c r="F25" s="14">
        <f t="shared" si="1"/>
        <v>7.5999999999999668</v>
      </c>
      <c r="G25" s="13">
        <f>SUM(F21:F25)</f>
        <v>97.599999999999966</v>
      </c>
    </row>
    <row r="26" spans="2:13">
      <c r="B26" s="16">
        <v>70</v>
      </c>
      <c r="C26" s="37">
        <v>111.5</v>
      </c>
      <c r="D26" s="37">
        <v>112</v>
      </c>
      <c r="E26" s="15">
        <f t="shared" si="0"/>
        <v>0.5</v>
      </c>
      <c r="F26" s="14">
        <f t="shared" si="1"/>
        <v>2</v>
      </c>
      <c r="G26" s="13">
        <f>SUM(F21:F26)</f>
        <v>99.599999999999966</v>
      </c>
    </row>
    <row r="27" spans="2:13">
      <c r="B27" s="16">
        <v>100</v>
      </c>
      <c r="C27" s="37">
        <v>111.57</v>
      </c>
      <c r="D27" s="37">
        <v>111.67</v>
      </c>
      <c r="E27" s="15">
        <f t="shared" si="0"/>
        <v>0.10000000000000853</v>
      </c>
      <c r="F27" s="14">
        <f t="shared" si="1"/>
        <v>0.40000000000003411</v>
      </c>
      <c r="G27" s="13">
        <f>SUM(F21:F27)</f>
        <v>100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100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D4" sqref="D4"/>
    </sheetView>
  </sheetViews>
  <sheetFormatPr defaultRowHeight="15"/>
  <sheetData>
    <row r="1" spans="1:12" ht="18.75" thickBot="1">
      <c r="A1" s="68" t="s">
        <v>38</v>
      </c>
      <c r="B1" s="69"/>
      <c r="C1" s="69"/>
      <c r="D1" s="70"/>
      <c r="E1" s="67" t="s">
        <v>28</v>
      </c>
      <c r="F1" s="67"/>
      <c r="G1" s="67"/>
      <c r="H1" s="67"/>
      <c r="I1" s="67"/>
      <c r="J1" s="67"/>
      <c r="K1" s="67"/>
      <c r="L1" s="67"/>
    </row>
    <row r="2" spans="1:12" ht="18" customHeight="1" thickBot="1">
      <c r="A2" s="71" t="s">
        <v>39</v>
      </c>
      <c r="B2" s="72"/>
      <c r="C2" s="73"/>
      <c r="D2" s="47">
        <v>1</v>
      </c>
      <c r="E2" s="61" t="s">
        <v>29</v>
      </c>
      <c r="F2" s="62"/>
      <c r="G2" s="62"/>
      <c r="H2" s="63"/>
      <c r="I2" s="64">
        <v>4.01</v>
      </c>
      <c r="J2" s="65"/>
      <c r="K2" s="65"/>
      <c r="L2" s="66"/>
    </row>
    <row r="3" spans="1:12" ht="15.75" thickBot="1">
      <c r="A3" s="74" t="s">
        <v>40</v>
      </c>
      <c r="B3" s="75"/>
      <c r="C3" s="76"/>
      <c r="D3" s="48">
        <v>64</v>
      </c>
      <c r="E3" s="61" t="s">
        <v>30</v>
      </c>
      <c r="F3" s="62"/>
      <c r="G3" s="62"/>
      <c r="H3" s="63"/>
      <c r="I3" s="64">
        <v>1.5649403000000004</v>
      </c>
      <c r="J3" s="65"/>
      <c r="K3" s="65"/>
      <c r="L3" s="66"/>
    </row>
    <row r="4" spans="1:12" ht="15.75" thickBot="1">
      <c r="A4" s="74" t="s">
        <v>41</v>
      </c>
      <c r="B4" s="75"/>
      <c r="C4" s="76"/>
      <c r="D4" s="49">
        <v>7</v>
      </c>
      <c r="E4" s="61" t="s">
        <v>31</v>
      </c>
      <c r="F4" s="62"/>
      <c r="G4" s="62"/>
      <c r="H4" s="63"/>
      <c r="I4" s="64">
        <v>28.36</v>
      </c>
      <c r="J4" s="65"/>
      <c r="K4" s="65"/>
      <c r="L4" s="66"/>
    </row>
    <row r="5" spans="1:12" ht="16.5" thickBot="1">
      <c r="A5" s="77" t="s">
        <v>42</v>
      </c>
      <c r="B5" s="78"/>
      <c r="C5" s="79"/>
      <c r="D5" s="50">
        <v>0</v>
      </c>
      <c r="E5" s="61" t="s">
        <v>32</v>
      </c>
      <c r="F5" s="62"/>
      <c r="G5" s="62"/>
      <c r="H5" s="63"/>
      <c r="I5" s="64">
        <v>0</v>
      </c>
      <c r="J5" s="65"/>
      <c r="K5" s="65"/>
      <c r="L5" s="66"/>
    </row>
    <row r="6" spans="1:12" ht="16.5" thickBot="1">
      <c r="E6" s="61" t="s">
        <v>33</v>
      </c>
      <c r="F6" s="62"/>
      <c r="G6" s="62"/>
      <c r="H6" s="63"/>
      <c r="I6" s="64">
        <v>73.199999999999989</v>
      </c>
      <c r="J6" s="65"/>
      <c r="K6" s="65"/>
      <c r="L6" s="66"/>
    </row>
    <row r="7" spans="1:12" ht="16.5" thickBot="1">
      <c r="E7" s="61" t="s">
        <v>34</v>
      </c>
      <c r="F7" s="62"/>
      <c r="G7" s="62"/>
      <c r="H7" s="63"/>
      <c r="I7" s="64">
        <v>100</v>
      </c>
      <c r="J7" s="65"/>
      <c r="K7" s="65"/>
      <c r="L7" s="66"/>
    </row>
    <row r="8" spans="1:12" ht="15.75" thickBot="1">
      <c r="E8" s="61" t="s">
        <v>35</v>
      </c>
      <c r="F8" s="62"/>
      <c r="G8" s="62"/>
      <c r="H8" s="63"/>
      <c r="I8" s="64">
        <v>0</v>
      </c>
      <c r="J8" s="65"/>
      <c r="K8" s="65"/>
      <c r="L8" s="66"/>
    </row>
    <row r="9" spans="1:12" ht="15.75" thickBot="1">
      <c r="E9" s="61" t="s">
        <v>36</v>
      </c>
      <c r="F9" s="62"/>
      <c r="G9" s="62"/>
      <c r="H9" s="63"/>
      <c r="I9" s="64">
        <v>86.894299893023259</v>
      </c>
      <c r="J9" s="65"/>
      <c r="K9" s="65"/>
      <c r="L9" s="66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1" t="s">
        <v>37</v>
      </c>
      <c r="F11" s="62"/>
      <c r="G11" s="62"/>
      <c r="H11" s="63"/>
      <c r="I11" s="64">
        <v>294.02924019302327</v>
      </c>
      <c r="J11" s="65"/>
      <c r="K11" s="65"/>
      <c r="L11" s="66"/>
    </row>
  </sheetData>
  <mergeCells count="24">
    <mergeCell ref="A1:D1"/>
    <mergeCell ref="A2:C2"/>
    <mergeCell ref="A3:C3"/>
    <mergeCell ref="A4:C4"/>
    <mergeCell ref="A5:C5"/>
    <mergeCell ref="E3:H3"/>
    <mergeCell ref="I3:L3"/>
    <mergeCell ref="E2:H2"/>
    <mergeCell ref="I2:L2"/>
    <mergeCell ref="E1:L1"/>
    <mergeCell ref="E5:H5"/>
    <mergeCell ref="I5:L5"/>
    <mergeCell ref="E6:H6"/>
    <mergeCell ref="I6:L6"/>
    <mergeCell ref="E4:H4"/>
    <mergeCell ref="I4:L4"/>
    <mergeCell ref="E9:H9"/>
    <mergeCell ref="I9:L9"/>
    <mergeCell ref="E11:H11"/>
    <mergeCell ref="I11:L11"/>
    <mergeCell ref="E7:H7"/>
    <mergeCell ref="I7:L7"/>
    <mergeCell ref="E8:H8"/>
    <mergeCell ref="I8:L8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44"/>
  <sheetViews>
    <sheetView topLeftCell="A13" workbookViewId="0">
      <selection activeCell="D28" sqref="D28"/>
    </sheetView>
  </sheetViews>
  <sheetFormatPr defaultRowHeight="15"/>
  <cols>
    <col min="4" max="4" width="16.7109375" customWidth="1"/>
    <col min="5" max="6" width="10.140625" bestFit="1" customWidth="1"/>
    <col min="7" max="7" width="14.7109375" bestFit="1" customWidth="1"/>
  </cols>
  <sheetData>
    <row r="7" spans="1:8" ht="23.25">
      <c r="A7" s="1"/>
      <c r="B7" s="23"/>
      <c r="C7" s="23"/>
      <c r="D7" s="33" t="s">
        <v>24</v>
      </c>
      <c r="E7" s="32"/>
      <c r="F7" s="23"/>
      <c r="G7" s="23"/>
      <c r="H7" s="1"/>
    </row>
    <row r="8" spans="1:8" ht="23.25">
      <c r="A8" s="1"/>
      <c r="B8" s="23"/>
      <c r="C8" s="23"/>
      <c r="D8" s="33"/>
      <c r="E8" s="32"/>
      <c r="F8" s="23"/>
      <c r="G8" s="23"/>
      <c r="H8" s="1"/>
    </row>
    <row r="9" spans="1:8">
      <c r="A9" s="1"/>
      <c r="B9" s="23"/>
      <c r="C9" s="23"/>
      <c r="D9" s="23"/>
      <c r="E9" s="23"/>
      <c r="F9" s="23"/>
      <c r="G9" s="23"/>
      <c r="H9" s="1"/>
    </row>
    <row r="10" spans="1:8" ht="15.75">
      <c r="A10" s="1"/>
      <c r="B10" s="51" t="s">
        <v>23</v>
      </c>
      <c r="C10" s="56" t="s">
        <v>13</v>
      </c>
      <c r="D10" s="56"/>
      <c r="E10" s="23"/>
      <c r="F10" s="51" t="s">
        <v>22</v>
      </c>
      <c r="G10" s="52">
        <v>100</v>
      </c>
      <c r="H10" s="52"/>
    </row>
    <row r="11" spans="1:8" ht="15.75">
      <c r="A11" s="1"/>
      <c r="B11" s="51" t="s">
        <v>21</v>
      </c>
      <c r="C11" s="57" t="s">
        <v>27</v>
      </c>
      <c r="D11" s="57"/>
      <c r="E11" s="23"/>
      <c r="F11" s="51" t="s">
        <v>20</v>
      </c>
      <c r="G11" s="58" t="s">
        <v>19</v>
      </c>
      <c r="H11" s="58"/>
    </row>
    <row r="12" spans="1:8" ht="15.75">
      <c r="A12" s="1"/>
      <c r="B12" s="51" t="s">
        <v>18</v>
      </c>
      <c r="C12" s="57" t="s">
        <v>43</v>
      </c>
      <c r="D12" s="57"/>
      <c r="E12" s="23"/>
      <c r="F12" s="51" t="s">
        <v>17</v>
      </c>
      <c r="G12" s="59">
        <v>42311</v>
      </c>
      <c r="H12" s="59"/>
    </row>
    <row r="13" spans="1:8" ht="15.75">
      <c r="A13" s="1"/>
      <c r="B13" s="26"/>
      <c r="C13" s="31"/>
      <c r="D13" s="23"/>
      <c r="E13" s="55"/>
      <c r="F13" s="55"/>
      <c r="G13" s="30"/>
      <c r="H13" s="29"/>
    </row>
    <row r="14" spans="1:8" ht="15.75">
      <c r="A14" s="1"/>
      <c r="B14" s="26" t="s">
        <v>16</v>
      </c>
      <c r="C14" s="52" t="s">
        <v>13</v>
      </c>
      <c r="D14" s="52"/>
      <c r="E14" s="55" t="s">
        <v>15</v>
      </c>
      <c r="F14" s="55"/>
      <c r="G14" s="54" t="s">
        <v>26</v>
      </c>
      <c r="H14" s="54"/>
    </row>
    <row r="15" spans="1:8">
      <c r="A15" s="1"/>
      <c r="B15" s="26" t="s">
        <v>14</v>
      </c>
      <c r="C15" s="28" t="s">
        <v>13</v>
      </c>
      <c r="D15" s="23"/>
      <c r="E15" s="23"/>
      <c r="F15" s="23"/>
      <c r="G15" s="23"/>
      <c r="H15" s="1"/>
    </row>
    <row r="16" spans="1:8">
      <c r="A16" s="1"/>
      <c r="B16" s="26"/>
      <c r="C16" s="27"/>
      <c r="D16" s="23"/>
      <c r="E16" s="23"/>
      <c r="F16" s="23"/>
      <c r="G16" s="23"/>
      <c r="H16" s="1"/>
    </row>
    <row r="17" spans="1:8">
      <c r="A17" s="1"/>
      <c r="B17" s="26" t="s">
        <v>12</v>
      </c>
      <c r="C17" s="25">
        <v>25</v>
      </c>
      <c r="D17" s="23"/>
      <c r="E17" s="23"/>
      <c r="F17" s="23"/>
      <c r="G17" s="23"/>
      <c r="H17" s="1"/>
    </row>
    <row r="18" spans="1:8" ht="15.75" thickBot="1">
      <c r="A18" s="1"/>
      <c r="B18" s="23"/>
      <c r="C18" s="23"/>
      <c r="D18" s="24"/>
      <c r="E18" s="23"/>
      <c r="F18" s="23"/>
      <c r="G18" s="23"/>
      <c r="H18" s="1"/>
    </row>
    <row r="19" spans="1:8">
      <c r="A19" s="1"/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  <c r="H19" s="1"/>
    </row>
    <row r="20" spans="1:8" ht="15.75" thickBot="1">
      <c r="A20" s="1"/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  <c r="H20" s="1"/>
    </row>
    <row r="21" spans="1:8">
      <c r="A21" s="1"/>
      <c r="B21" s="39">
        <v>50</v>
      </c>
      <c r="C21" s="37">
        <v>114.6</v>
      </c>
      <c r="D21" s="37">
        <v>116.9</v>
      </c>
      <c r="E21" s="15">
        <f t="shared" ref="E21:E28" si="0">D21-C21</f>
        <v>2.3000000000000114</v>
      </c>
      <c r="F21" s="14">
        <f t="shared" ref="F21:F28" si="1">(E21/$C$17)*100</f>
        <v>9.2000000000000455</v>
      </c>
      <c r="G21" s="13">
        <f>SUM($F$21:F21)</f>
        <v>9.2000000000000455</v>
      </c>
      <c r="H21" s="1"/>
    </row>
    <row r="22" spans="1:8">
      <c r="A22" s="1"/>
      <c r="B22" s="39">
        <v>70</v>
      </c>
      <c r="C22" s="37">
        <v>111.9</v>
      </c>
      <c r="D22" s="37">
        <v>126.8</v>
      </c>
      <c r="E22" s="15">
        <f t="shared" si="0"/>
        <v>14.899999999999991</v>
      </c>
      <c r="F22" s="14">
        <f t="shared" si="1"/>
        <v>59.599999999999966</v>
      </c>
      <c r="G22" s="13">
        <f>SUM($F$21:F22)</f>
        <v>68.800000000000011</v>
      </c>
      <c r="H22" s="1"/>
    </row>
    <row r="23" spans="1:8">
      <c r="A23" s="1"/>
      <c r="B23" s="39">
        <v>80</v>
      </c>
      <c r="C23" s="37">
        <v>111.02</v>
      </c>
      <c r="D23" s="37">
        <v>115.37</v>
      </c>
      <c r="E23" s="15">
        <f t="shared" si="0"/>
        <v>4.3500000000000085</v>
      </c>
      <c r="F23" s="14">
        <f t="shared" si="1"/>
        <v>17.400000000000034</v>
      </c>
      <c r="G23" s="13">
        <f>SUM($F$21:F23)</f>
        <v>86.200000000000045</v>
      </c>
      <c r="H23" s="1"/>
    </row>
    <row r="24" spans="1:8">
      <c r="A24" s="1"/>
      <c r="B24" s="39">
        <v>100</v>
      </c>
      <c r="C24" s="37">
        <v>112.7</v>
      </c>
      <c r="D24" s="37">
        <v>114.7</v>
      </c>
      <c r="E24" s="15">
        <f t="shared" si="0"/>
        <v>2</v>
      </c>
      <c r="F24" s="14">
        <f t="shared" si="1"/>
        <v>8</v>
      </c>
      <c r="G24" s="13">
        <f>SUM($F$21:F24)</f>
        <v>94.200000000000045</v>
      </c>
      <c r="H24" s="1"/>
    </row>
    <row r="25" spans="1:8">
      <c r="A25" s="1"/>
      <c r="B25" s="39">
        <v>120</v>
      </c>
      <c r="C25" s="37">
        <v>105.3</v>
      </c>
      <c r="D25" s="37">
        <v>106.4</v>
      </c>
      <c r="E25" s="15">
        <f t="shared" si="0"/>
        <v>1.1000000000000085</v>
      </c>
      <c r="F25" s="14">
        <f>(E25/$C$17)*100</f>
        <v>4.4000000000000341</v>
      </c>
      <c r="G25" s="13">
        <f>SUM($F$21:F25)</f>
        <v>98.60000000000008</v>
      </c>
      <c r="H25" s="1"/>
    </row>
    <row r="26" spans="1:8">
      <c r="A26" s="1"/>
      <c r="B26" s="39">
        <v>140</v>
      </c>
      <c r="C26" s="37">
        <v>107.3</v>
      </c>
      <c r="D26" s="37">
        <v>107.6</v>
      </c>
      <c r="E26" s="15">
        <f t="shared" si="0"/>
        <v>0.29999999999999716</v>
      </c>
      <c r="F26" s="14">
        <f t="shared" si="1"/>
        <v>1.1999999999999886</v>
      </c>
      <c r="G26" s="13">
        <f>SUM($F$21:F26)</f>
        <v>99.800000000000068</v>
      </c>
      <c r="H26" s="1"/>
    </row>
    <row r="27" spans="1:8">
      <c r="A27" s="1"/>
      <c r="B27" s="39">
        <v>200</v>
      </c>
      <c r="C27" s="37">
        <v>106.3</v>
      </c>
      <c r="D27" s="37">
        <v>106.34</v>
      </c>
      <c r="E27" s="15">
        <f t="shared" si="0"/>
        <v>4.0000000000006253E-2</v>
      </c>
      <c r="F27" s="14">
        <f t="shared" si="1"/>
        <v>0.16000000000002501</v>
      </c>
      <c r="G27" s="13">
        <f>SUM($F$21:F27)</f>
        <v>99.960000000000093</v>
      </c>
      <c r="H27" s="1"/>
    </row>
    <row r="28" spans="1:8">
      <c r="A28" s="1"/>
      <c r="B28" s="39" t="s">
        <v>1</v>
      </c>
      <c r="C28" s="37">
        <v>80</v>
      </c>
      <c r="D28" s="37">
        <v>80</v>
      </c>
      <c r="E28" s="15">
        <f t="shared" si="0"/>
        <v>0</v>
      </c>
      <c r="F28" s="14">
        <f t="shared" si="1"/>
        <v>0</v>
      </c>
      <c r="G28" s="13">
        <f>SUM($F$21:F28)</f>
        <v>99.960000000000093</v>
      </c>
      <c r="H28" s="1"/>
    </row>
    <row r="29" spans="1:8">
      <c r="A29" s="1"/>
      <c r="B29" s="40"/>
      <c r="C29" s="41"/>
      <c r="D29" s="41"/>
      <c r="E29" s="42"/>
      <c r="F29" s="43"/>
      <c r="G29" s="42"/>
      <c r="H29" s="1"/>
    </row>
    <row r="30" spans="1:8" ht="15.75">
      <c r="A30" s="1"/>
      <c r="B30" s="4"/>
      <c r="C30" s="4"/>
      <c r="D30" s="4"/>
      <c r="E30" s="4"/>
      <c r="F30" s="4"/>
      <c r="G30" s="4"/>
      <c r="H30" s="1"/>
    </row>
    <row r="31" spans="1:8" ht="15.75">
      <c r="A31" s="1"/>
      <c r="B31" s="4"/>
      <c r="C31" s="4"/>
      <c r="D31" s="4"/>
      <c r="E31" s="12"/>
      <c r="F31" s="11"/>
      <c r="G31" s="11"/>
      <c r="H31" s="1"/>
    </row>
    <row r="32" spans="1:8" ht="15.75">
      <c r="A32" s="1"/>
      <c r="B32" s="4"/>
      <c r="C32" s="4"/>
      <c r="D32" s="4"/>
      <c r="E32" s="4"/>
      <c r="F32" s="4"/>
      <c r="G32" s="4"/>
      <c r="H32" s="1"/>
    </row>
    <row r="33" spans="1:8" ht="15.75">
      <c r="A33" s="1"/>
      <c r="B33" s="4"/>
      <c r="C33" s="4" t="s">
        <v>0</v>
      </c>
      <c r="D33" s="4"/>
      <c r="E33" s="4"/>
      <c r="F33" s="4"/>
      <c r="G33" s="4"/>
      <c r="H33" s="1"/>
    </row>
    <row r="34" spans="1:8" ht="15.75">
      <c r="A34" s="1"/>
      <c r="B34" s="4"/>
      <c r="C34" s="4"/>
      <c r="D34" s="4"/>
      <c r="E34" s="4"/>
      <c r="F34" s="4"/>
      <c r="G34" s="4"/>
      <c r="H34" s="1"/>
    </row>
    <row r="35" spans="1:8" ht="15.75">
      <c r="A35" s="1"/>
      <c r="B35" s="4"/>
      <c r="C35" s="8"/>
      <c r="D35" s="7"/>
      <c r="E35" s="10"/>
      <c r="F35" s="4"/>
      <c r="G35" s="4"/>
      <c r="H35" s="1"/>
    </row>
    <row r="36" spans="1:8" ht="15.75">
      <c r="A36" s="1"/>
      <c r="B36" s="4"/>
      <c r="C36" s="8"/>
      <c r="D36" s="7"/>
      <c r="E36" s="9"/>
      <c r="F36" s="4"/>
      <c r="G36" s="4"/>
      <c r="H36" s="1"/>
    </row>
    <row r="37" spans="1:8" ht="15.75">
      <c r="A37" s="1"/>
      <c r="B37" s="4"/>
      <c r="C37" s="8"/>
      <c r="D37" s="7"/>
      <c r="E37" s="6"/>
      <c r="F37" s="4"/>
      <c r="G37" s="4"/>
      <c r="H37" s="1"/>
    </row>
    <row r="38" spans="1:8" ht="15.75">
      <c r="A38" s="1"/>
      <c r="B38" s="4"/>
      <c r="C38" s="5"/>
      <c r="D38" s="4"/>
      <c r="E38" s="4"/>
      <c r="F38" s="4"/>
      <c r="G38" s="4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3"/>
      <c r="D41" s="1"/>
      <c r="E41" s="1"/>
      <c r="F41" s="1"/>
      <c r="G41" s="1"/>
      <c r="H41" s="1"/>
    </row>
    <row r="42" spans="1:8">
      <c r="A42" s="1"/>
      <c r="B42" s="1"/>
      <c r="C42" s="3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</sheetData>
  <mergeCells count="10">
    <mergeCell ref="E13:F13"/>
    <mergeCell ref="C14:D14"/>
    <mergeCell ref="E14:F14"/>
    <mergeCell ref="G14:H14"/>
    <mergeCell ref="C10:D10"/>
    <mergeCell ref="G10:H10"/>
    <mergeCell ref="C11:D11"/>
    <mergeCell ref="G11:H11"/>
    <mergeCell ref="C12:D12"/>
    <mergeCell ref="G12:H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44"/>
  <sheetViews>
    <sheetView topLeftCell="A7" workbookViewId="0">
      <selection activeCell="D27" sqref="D27"/>
    </sheetView>
  </sheetViews>
  <sheetFormatPr defaultRowHeight="15"/>
  <cols>
    <col min="4" max="4" width="24.85546875" customWidth="1"/>
    <col min="5" max="6" width="10.140625" bestFit="1" customWidth="1"/>
    <col min="7" max="7" width="14.7109375" bestFit="1" customWidth="1"/>
  </cols>
  <sheetData>
    <row r="7" spans="1:8" ht="23.25">
      <c r="A7" s="1"/>
      <c r="B7" s="23"/>
      <c r="C7" s="23"/>
      <c r="D7" s="33" t="s">
        <v>24</v>
      </c>
      <c r="E7" s="32"/>
      <c r="F7" s="23"/>
      <c r="G7" s="23"/>
      <c r="H7" s="1"/>
    </row>
    <row r="8" spans="1:8" ht="23.25">
      <c r="A8" s="1"/>
      <c r="B8" s="23"/>
      <c r="C8" s="23"/>
      <c r="D8" s="33"/>
      <c r="E8" s="32"/>
      <c r="F8" s="23"/>
      <c r="G8" s="23"/>
      <c r="H8" s="1"/>
    </row>
    <row r="9" spans="1:8">
      <c r="A9" s="1"/>
      <c r="B9" s="23"/>
      <c r="C9" s="23"/>
      <c r="D9" s="23"/>
      <c r="E9" s="23"/>
      <c r="F9" s="23"/>
      <c r="G9" s="23"/>
      <c r="H9" s="1"/>
    </row>
    <row r="10" spans="1:8" ht="15.75">
      <c r="A10" s="1"/>
      <c r="B10" s="51" t="s">
        <v>23</v>
      </c>
      <c r="C10" s="56" t="s">
        <v>13</v>
      </c>
      <c r="D10" s="56"/>
      <c r="E10" s="23"/>
      <c r="F10" s="51" t="s">
        <v>22</v>
      </c>
      <c r="G10" s="52" t="s">
        <v>25</v>
      </c>
      <c r="H10" s="52"/>
    </row>
    <row r="11" spans="1:8" ht="15.75">
      <c r="A11" s="1"/>
      <c r="B11" s="51" t="s">
        <v>21</v>
      </c>
      <c r="C11" s="57" t="s">
        <v>27</v>
      </c>
      <c r="D11" s="57"/>
      <c r="E11" s="23"/>
      <c r="F11" s="51" t="s">
        <v>20</v>
      </c>
      <c r="G11" s="58" t="s">
        <v>19</v>
      </c>
      <c r="H11" s="58"/>
    </row>
    <row r="12" spans="1:8" ht="15.75">
      <c r="A12" s="1"/>
      <c r="B12" s="51" t="s">
        <v>18</v>
      </c>
      <c r="C12" s="57" t="s">
        <v>43</v>
      </c>
      <c r="D12" s="57"/>
      <c r="E12" s="23"/>
      <c r="F12" s="51" t="s">
        <v>17</v>
      </c>
      <c r="G12" s="59">
        <v>42311</v>
      </c>
      <c r="H12" s="59"/>
    </row>
    <row r="13" spans="1:8" ht="15.75">
      <c r="A13" s="1"/>
      <c r="B13" s="26"/>
      <c r="C13" s="31"/>
      <c r="D13" s="23"/>
      <c r="E13" s="55"/>
      <c r="F13" s="55"/>
      <c r="G13" s="30"/>
      <c r="H13" s="29"/>
    </row>
    <row r="14" spans="1:8" ht="15.75">
      <c r="A14" s="1"/>
      <c r="B14" s="26" t="s">
        <v>16</v>
      </c>
      <c r="C14" s="52" t="s">
        <v>13</v>
      </c>
      <c r="D14" s="52"/>
      <c r="E14" s="55" t="s">
        <v>15</v>
      </c>
      <c r="F14" s="55"/>
      <c r="G14" s="54" t="s">
        <v>26</v>
      </c>
      <c r="H14" s="54"/>
    </row>
    <row r="15" spans="1:8">
      <c r="A15" s="1"/>
      <c r="B15" s="26" t="s">
        <v>14</v>
      </c>
      <c r="C15" s="28" t="s">
        <v>13</v>
      </c>
      <c r="D15" s="23"/>
      <c r="E15" s="23"/>
      <c r="F15" s="23"/>
      <c r="G15" s="23"/>
      <c r="H15" s="1"/>
    </row>
    <row r="16" spans="1:8">
      <c r="A16" s="1"/>
      <c r="B16" s="26"/>
      <c r="C16" s="27"/>
      <c r="D16" s="23"/>
      <c r="E16" s="23"/>
      <c r="F16" s="23"/>
      <c r="G16" s="23"/>
      <c r="H16" s="1"/>
    </row>
    <row r="17" spans="1:8">
      <c r="A17" s="1"/>
      <c r="B17" s="26" t="s">
        <v>12</v>
      </c>
      <c r="C17" s="25">
        <v>25</v>
      </c>
      <c r="D17" s="23"/>
      <c r="E17" s="23"/>
      <c r="F17" s="23"/>
      <c r="G17" s="23"/>
      <c r="H17" s="1"/>
    </row>
    <row r="18" spans="1:8" ht="15.75" thickBot="1">
      <c r="A18" s="1"/>
      <c r="B18" s="23"/>
      <c r="C18" s="23"/>
      <c r="D18" s="24"/>
      <c r="E18" s="23"/>
      <c r="F18" s="23"/>
      <c r="G18" s="23"/>
      <c r="H18" s="1"/>
    </row>
    <row r="19" spans="1:8">
      <c r="A19" s="1"/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  <c r="H19" s="1"/>
    </row>
    <row r="20" spans="1:8" ht="15.75" thickBot="1">
      <c r="A20" s="1"/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  <c r="H20" s="1"/>
    </row>
    <row r="21" spans="1:8">
      <c r="A21" s="1"/>
      <c r="B21" s="39">
        <v>30</v>
      </c>
      <c r="C21" s="37">
        <v>118.9</v>
      </c>
      <c r="D21" s="37">
        <v>118.9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  <c r="H21" s="1"/>
    </row>
    <row r="22" spans="1:8">
      <c r="A22" s="1"/>
      <c r="B22" s="39">
        <v>40</v>
      </c>
      <c r="C22" s="37">
        <v>116.3</v>
      </c>
      <c r="D22" s="37">
        <v>116.9</v>
      </c>
      <c r="E22" s="15">
        <f t="shared" si="0"/>
        <v>0.60000000000000853</v>
      </c>
      <c r="F22" s="14">
        <f t="shared" si="1"/>
        <v>2.4000000000000341</v>
      </c>
      <c r="G22" s="13">
        <f>SUM(F20:F22)</f>
        <v>2.4000000000000341</v>
      </c>
      <c r="H22" s="1"/>
    </row>
    <row r="23" spans="1:8">
      <c r="A23" s="1"/>
      <c r="B23" s="39">
        <v>45</v>
      </c>
      <c r="C23" s="37">
        <v>112.7</v>
      </c>
      <c r="D23" s="37">
        <v>119.2</v>
      </c>
      <c r="E23" s="15">
        <f t="shared" si="0"/>
        <v>6.5</v>
      </c>
      <c r="F23" s="14">
        <f t="shared" si="1"/>
        <v>26</v>
      </c>
      <c r="G23" s="13">
        <f>SUM(F21:F23)</f>
        <v>28.400000000000034</v>
      </c>
      <c r="H23" s="1"/>
    </row>
    <row r="24" spans="1:8">
      <c r="A24" s="1"/>
      <c r="B24" s="39">
        <v>50</v>
      </c>
      <c r="C24" s="37">
        <v>116.3</v>
      </c>
      <c r="D24" s="37">
        <v>128.80000000000001</v>
      </c>
      <c r="E24" s="15">
        <f t="shared" si="0"/>
        <v>12.500000000000014</v>
      </c>
      <c r="F24" s="14">
        <f t="shared" si="1"/>
        <v>50.000000000000057</v>
      </c>
      <c r="G24" s="13">
        <f>SUM(F21:F24)</f>
        <v>78.400000000000091</v>
      </c>
      <c r="H24" s="1"/>
    </row>
    <row r="25" spans="1:8">
      <c r="A25" s="1"/>
      <c r="B25" s="39">
        <v>60</v>
      </c>
      <c r="C25" s="37">
        <v>113.3</v>
      </c>
      <c r="D25" s="37">
        <v>117.5</v>
      </c>
      <c r="E25" s="15">
        <f t="shared" si="0"/>
        <v>4.2000000000000028</v>
      </c>
      <c r="F25" s="14">
        <f t="shared" si="1"/>
        <v>16.800000000000011</v>
      </c>
      <c r="G25" s="13">
        <f>SUM(F21:F25)</f>
        <v>95.200000000000102</v>
      </c>
      <c r="H25" s="1"/>
    </row>
    <row r="26" spans="1:8">
      <c r="A26" s="1"/>
      <c r="B26" s="39">
        <v>70</v>
      </c>
      <c r="C26" s="37">
        <v>112.86</v>
      </c>
      <c r="D26" s="37">
        <v>114.05</v>
      </c>
      <c r="E26" s="15">
        <f t="shared" si="0"/>
        <v>1.1899999999999977</v>
      </c>
      <c r="F26" s="14">
        <f t="shared" si="1"/>
        <v>4.7599999999999909</v>
      </c>
      <c r="G26" s="13">
        <f>SUM(F21:F26)</f>
        <v>99.960000000000093</v>
      </c>
      <c r="H26" s="1"/>
    </row>
    <row r="27" spans="1:8">
      <c r="A27" s="1"/>
      <c r="B27" s="39">
        <v>100</v>
      </c>
      <c r="C27" s="37">
        <v>112.7</v>
      </c>
      <c r="D27" s="37">
        <v>112.7</v>
      </c>
      <c r="E27" s="15">
        <f t="shared" si="0"/>
        <v>0</v>
      </c>
      <c r="F27" s="14">
        <f t="shared" si="1"/>
        <v>0</v>
      </c>
      <c r="G27" s="13">
        <f>SUM(F21:F27)</f>
        <v>99.960000000000093</v>
      </c>
      <c r="H27" s="1"/>
    </row>
    <row r="28" spans="1:8">
      <c r="A28" s="1"/>
      <c r="B28" s="39" t="s">
        <v>1</v>
      </c>
      <c r="C28" s="37">
        <v>80</v>
      </c>
      <c r="D28" s="37">
        <v>80</v>
      </c>
      <c r="E28" s="15">
        <f>D28-C28</f>
        <v>0</v>
      </c>
      <c r="F28" s="14">
        <f>(E28/$C$17)*100</f>
        <v>0</v>
      </c>
      <c r="G28" s="13">
        <f>SUM(F21:F28)</f>
        <v>99.960000000000093</v>
      </c>
      <c r="H28" s="1"/>
    </row>
    <row r="29" spans="1:8">
      <c r="A29" s="1"/>
      <c r="B29" s="40"/>
      <c r="C29" s="41"/>
      <c r="D29" s="41"/>
      <c r="E29" s="42"/>
      <c r="F29" s="43"/>
      <c r="G29" s="42"/>
      <c r="H29" s="1"/>
    </row>
    <row r="30" spans="1:8" ht="15.75">
      <c r="A30" s="1"/>
      <c r="B30" s="4"/>
      <c r="C30" s="4"/>
      <c r="D30" s="4"/>
      <c r="E30" s="4"/>
      <c r="F30" s="4"/>
      <c r="G30" s="4"/>
      <c r="H30" s="1"/>
    </row>
    <row r="31" spans="1:8" ht="15.75">
      <c r="A31" s="1"/>
      <c r="B31" s="4"/>
      <c r="C31" s="4"/>
      <c r="D31" s="4"/>
      <c r="E31" s="12"/>
      <c r="F31" s="11"/>
      <c r="G31" s="11"/>
      <c r="H31" s="1"/>
    </row>
    <row r="32" spans="1:8" ht="15.75">
      <c r="A32" s="1"/>
      <c r="B32" s="4"/>
      <c r="C32" s="4"/>
      <c r="D32" s="4"/>
      <c r="E32" s="4"/>
      <c r="F32" s="4"/>
      <c r="G32" s="4"/>
      <c r="H32" s="1"/>
    </row>
    <row r="33" spans="1:8" ht="15.75">
      <c r="A33" s="1"/>
      <c r="B33" s="4"/>
      <c r="C33" s="4" t="s">
        <v>0</v>
      </c>
      <c r="D33" s="4"/>
      <c r="E33" s="4"/>
      <c r="F33" s="4"/>
      <c r="G33" s="4"/>
      <c r="H33" s="1"/>
    </row>
    <row r="34" spans="1:8" ht="15.75">
      <c r="A34" s="1"/>
      <c r="B34" s="4"/>
      <c r="C34" s="4"/>
      <c r="D34" s="4"/>
      <c r="E34" s="4"/>
      <c r="F34" s="4"/>
      <c r="G34" s="4"/>
      <c r="H34" s="1"/>
    </row>
    <row r="35" spans="1:8" ht="15.75">
      <c r="A35" s="1"/>
      <c r="B35" s="4"/>
      <c r="C35" s="8"/>
      <c r="D35" s="7"/>
      <c r="E35" s="10"/>
      <c r="F35" s="4"/>
      <c r="G35" s="4"/>
      <c r="H35" s="1"/>
    </row>
    <row r="36" spans="1:8" ht="15.75">
      <c r="A36" s="1"/>
      <c r="B36" s="4"/>
      <c r="C36" s="8"/>
      <c r="D36" s="7"/>
      <c r="E36" s="9"/>
      <c r="F36" s="4"/>
      <c r="G36" s="4"/>
      <c r="H36" s="1"/>
    </row>
    <row r="37" spans="1:8" ht="15.75">
      <c r="A37" s="1"/>
      <c r="B37" s="4"/>
      <c r="C37" s="8"/>
      <c r="D37" s="7"/>
      <c r="E37" s="6"/>
      <c r="F37" s="4"/>
      <c r="G37" s="4"/>
      <c r="H37" s="1"/>
    </row>
    <row r="38" spans="1:8" ht="15.75">
      <c r="A38" s="1"/>
      <c r="B38" s="4"/>
      <c r="C38" s="5"/>
      <c r="D38" s="4"/>
      <c r="E38" s="4"/>
      <c r="F38" s="4"/>
      <c r="G38" s="4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3"/>
      <c r="D41" s="1"/>
      <c r="E41" s="1"/>
      <c r="F41" s="1"/>
      <c r="G41" s="1"/>
      <c r="H41" s="1"/>
    </row>
    <row r="42" spans="1:8">
      <c r="A42" s="1"/>
      <c r="B42" s="1"/>
      <c r="C42" s="3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</sheetData>
  <mergeCells count="10">
    <mergeCell ref="E13:F13"/>
    <mergeCell ref="C14:D14"/>
    <mergeCell ref="E14:F14"/>
    <mergeCell ref="G14:H14"/>
    <mergeCell ref="C10:D10"/>
    <mergeCell ref="G10:H10"/>
    <mergeCell ref="C11:D11"/>
    <mergeCell ref="G11:H11"/>
    <mergeCell ref="C12:D12"/>
    <mergeCell ref="G12:H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100 Mesh</vt:lpstr>
      <vt:lpstr>40-70 Sand</vt:lpstr>
      <vt:lpstr>Water analysis</vt:lpstr>
      <vt:lpstr>100 Mesh Treated</vt:lpstr>
      <vt:lpstr>40-70 Treated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Brendan Moore</cp:lastModifiedBy>
  <cp:lastPrinted>2014-09-27T11:20:50Z</cp:lastPrinted>
  <dcterms:created xsi:type="dcterms:W3CDTF">2012-02-18T23:28:10Z</dcterms:created>
  <dcterms:modified xsi:type="dcterms:W3CDTF">2015-11-03T19:10:01Z</dcterms:modified>
</cp:coreProperties>
</file>